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ورقة1!$A$1:$S$2</definedName>
  </definedNames>
  <calcPr calcId="152511"/>
</workbook>
</file>

<file path=xl/calcChain.xml><?xml version="1.0" encoding="utf-8"?>
<calcChain xmlns="http://schemas.openxmlformats.org/spreadsheetml/2006/main">
  <c r="G3" i="1" l="1"/>
  <c r="G4" i="1"/>
  <c r="G5" i="1"/>
  <c r="G6" i="1"/>
  <c r="J6" i="1" s="1"/>
  <c r="M6" i="1" s="1"/>
  <c r="P6" i="1" s="1"/>
  <c r="G2" i="1"/>
  <c r="J4" i="1"/>
  <c r="M4" i="1" s="1"/>
  <c r="P4" i="1" s="1"/>
  <c r="J3" i="1"/>
  <c r="M3" i="1" s="1"/>
  <c r="P3" i="1" s="1"/>
  <c r="J5" i="1"/>
  <c r="M5" i="1" s="1"/>
  <c r="P5" i="1" s="1"/>
  <c r="S4" i="1" l="1"/>
  <c r="J9" i="1" s="1"/>
  <c r="S6" i="1"/>
  <c r="J11" i="1" s="1"/>
  <c r="S5" i="1"/>
  <c r="J10" i="1" s="1"/>
  <c r="S3" i="1"/>
  <c r="J8" i="1" s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" i="1"/>
  <c r="J2" i="1"/>
  <c r="M2" i="1" s="1"/>
  <c r="P2" i="1" s="1"/>
  <c r="S2" i="1" s="1"/>
  <c r="J7" i="1" s="1"/>
  <c r="M7" i="1" s="1"/>
  <c r="P7" i="1" l="1"/>
  <c r="S7" i="1" s="1"/>
  <c r="J12" i="1" s="1"/>
  <c r="M12" i="1" s="1"/>
  <c r="P12" i="1" s="1"/>
  <c r="S12" i="1" s="1"/>
  <c r="M11" i="1"/>
  <c r="P11" i="1" s="1"/>
  <c r="S11" i="1" s="1"/>
  <c r="J16" i="1" s="1"/>
  <c r="M16" i="1" s="1"/>
  <c r="P16" i="1" s="1"/>
  <c r="S16" i="1" s="1"/>
  <c r="M10" i="1"/>
  <c r="P10" i="1" s="1"/>
  <c r="S10" i="1" s="1"/>
  <c r="J15" i="1" s="1"/>
  <c r="M15" i="1" s="1"/>
  <c r="P15" i="1" s="1"/>
  <c r="S15" i="1" s="1"/>
  <c r="M9" i="1"/>
  <c r="P9" i="1" s="1"/>
  <c r="S9" i="1" s="1"/>
  <c r="J14" i="1" s="1"/>
  <c r="M14" i="1" s="1"/>
  <c r="P14" i="1" s="1"/>
  <c r="S14" i="1" s="1"/>
  <c r="M8" i="1"/>
  <c r="P8" i="1" s="1"/>
  <c r="S8" i="1" s="1"/>
  <c r="J13" i="1" s="1"/>
  <c r="M13" i="1" s="1"/>
  <c r="P13" i="1" s="1"/>
  <c r="S13" i="1" s="1"/>
</calcChain>
</file>

<file path=xl/sharedStrings.xml><?xml version="1.0" encoding="utf-8"?>
<sst xmlns="http://schemas.openxmlformats.org/spreadsheetml/2006/main" count="37" uniqueCount="19">
  <si>
    <t>رقم الصرف</t>
  </si>
  <si>
    <t>الشهر</t>
  </si>
  <si>
    <t>الاسم</t>
  </si>
  <si>
    <t>صلاح 1</t>
  </si>
  <si>
    <t>صلاح 2</t>
  </si>
  <si>
    <t>صلاح 3</t>
  </si>
  <si>
    <t>صلاح 4</t>
  </si>
  <si>
    <t>صلاح 5</t>
  </si>
  <si>
    <t>تامينات مستقطعة</t>
  </si>
  <si>
    <t>مجموع</t>
  </si>
  <si>
    <t>مكافأة 1</t>
  </si>
  <si>
    <t>مكافأة 2</t>
  </si>
  <si>
    <t>مكافأة 3</t>
  </si>
  <si>
    <t>مكافأة 4</t>
  </si>
  <si>
    <t>مكافأة 5</t>
  </si>
  <si>
    <t>تأمينات مستقطعة مرتب</t>
  </si>
  <si>
    <t>المطلوب هو عمل جمع للتامينات المستقطعة في كل مكافأة على حدة بحيث ينتقل اخر جمع في الخلية s2 الى الخلية g7</t>
  </si>
  <si>
    <t>و المقصود هو عمل جمع للتأمينات المستقطعة لكل موظف و ترحيل اخر جمع الى اول مكافأة في الشهر التالى و هكذا بحيث اذا وصل الموظف الى قيمة 1908 و هي عبارة عن الحد الأقصى للاجر المتغير 19080*0.1 في اى خانة مكافأة في اى شهر يتم تصفير او حساب فرق ال 10 % في خانة تأمينات مستقطعة</t>
  </si>
  <si>
    <t>ملاحظة : التجميع يكون حسب رقم الصرف فهو كود لا يتغير و سوف يكون مرتب تصاعديا بنفس الشكل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</si>
</sst>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tabSelected="1" workbookViewId="0">
      <pane ySplit="1" topLeftCell="A2" activePane="bottomLeft" state="frozen"/>
      <selection pane="bottomLeft" activeCell="G2" sqref="G2"/>
    </sheetView>
  </sheetViews>
  <sheetFormatPr defaultRowHeight="14.25" x14ac:dyDescent="0.2"/>
  <cols>
    <col min="1" max="1" width="4.125" customWidth="1"/>
    <col min="4" max="19" width="8.875" style="1" customWidth="1"/>
  </cols>
  <sheetData>
    <row r="1" spans="1:19" ht="43.5" customHeight="1" x14ac:dyDescent="0.2">
      <c r="A1" s="3" t="s">
        <v>1</v>
      </c>
      <c r="B1" s="3" t="s">
        <v>0</v>
      </c>
      <c r="C1" s="3" t="s">
        <v>2</v>
      </c>
      <c r="D1" s="4" t="s">
        <v>15</v>
      </c>
      <c r="E1" s="4" t="s">
        <v>10</v>
      </c>
      <c r="F1" s="4" t="s">
        <v>8</v>
      </c>
      <c r="G1" s="4" t="s">
        <v>9</v>
      </c>
      <c r="H1" s="4" t="s">
        <v>11</v>
      </c>
      <c r="I1" s="4" t="s">
        <v>8</v>
      </c>
      <c r="J1" s="4" t="s">
        <v>9</v>
      </c>
      <c r="K1" s="4" t="s">
        <v>12</v>
      </c>
      <c r="L1" s="4" t="s">
        <v>8</v>
      </c>
      <c r="M1" s="4" t="s">
        <v>9</v>
      </c>
      <c r="N1" s="4" t="s">
        <v>13</v>
      </c>
      <c r="O1" s="4" t="s">
        <v>8</v>
      </c>
      <c r="P1" s="4" t="s">
        <v>9</v>
      </c>
      <c r="Q1" s="4" t="s">
        <v>14</v>
      </c>
      <c r="R1" s="4" t="s">
        <v>8</v>
      </c>
      <c r="S1" s="4" t="s">
        <v>9</v>
      </c>
    </row>
    <row r="2" spans="1:19" x14ac:dyDescent="0.2">
      <c r="A2" s="5">
        <v>1</v>
      </c>
      <c r="B2" s="5">
        <v>1038</v>
      </c>
      <c r="C2" s="5" t="s">
        <v>3</v>
      </c>
      <c r="D2" s="4">
        <v>100</v>
      </c>
      <c r="E2" s="4">
        <v>100</v>
      </c>
      <c r="F2" s="7">
        <f>E2*0.1</f>
        <v>10</v>
      </c>
      <c r="G2" s="6">
        <f>SUMIF(B2:B16,B2,D2:D16)+F2</f>
        <v>310</v>
      </c>
      <c r="H2" s="4"/>
      <c r="I2" s="7">
        <f>H2*0.1</f>
        <v>0</v>
      </c>
      <c r="J2" s="6">
        <f>I2+G2</f>
        <v>310</v>
      </c>
      <c r="K2" s="4"/>
      <c r="L2" s="7">
        <f>K2*0.1</f>
        <v>0</v>
      </c>
      <c r="M2" s="6">
        <f>L2+J2</f>
        <v>310</v>
      </c>
      <c r="N2" s="4"/>
      <c r="O2" s="7">
        <f>N2*0.1</f>
        <v>0</v>
      </c>
      <c r="P2" s="6">
        <f>O2+M2</f>
        <v>310</v>
      </c>
      <c r="Q2" s="4">
        <v>100</v>
      </c>
      <c r="R2" s="7">
        <f>Q2*0.1</f>
        <v>10</v>
      </c>
      <c r="S2" s="11">
        <f>R2+P2</f>
        <v>320</v>
      </c>
    </row>
    <row r="3" spans="1:19" x14ac:dyDescent="0.2">
      <c r="A3" s="5">
        <v>1</v>
      </c>
      <c r="B3" s="5">
        <v>1039</v>
      </c>
      <c r="C3" s="5" t="s">
        <v>4</v>
      </c>
      <c r="D3" s="4">
        <v>200</v>
      </c>
      <c r="E3" s="4"/>
      <c r="F3" s="7">
        <f t="shared" ref="F3:F16" si="0">E3*0.1</f>
        <v>0</v>
      </c>
      <c r="G3" s="6">
        <f t="shared" ref="G3:G6" si="1">SUMIF(B3:B17,B3,D3:D17)+F3</f>
        <v>600</v>
      </c>
      <c r="H3" s="4"/>
      <c r="I3" s="7">
        <f t="shared" ref="I3:I16" si="2">H3*0.1</f>
        <v>0</v>
      </c>
      <c r="J3" s="6">
        <f t="shared" ref="J3:J6" si="3">I3+G3</f>
        <v>600</v>
      </c>
      <c r="K3" s="4"/>
      <c r="L3" s="7">
        <f t="shared" ref="L3:L16" si="4">K3*0.1</f>
        <v>0</v>
      </c>
      <c r="M3" s="6">
        <f t="shared" ref="M3:M6" si="5">L3+J3</f>
        <v>600</v>
      </c>
      <c r="N3" s="4"/>
      <c r="O3" s="7">
        <f t="shared" ref="O3:O16" si="6">N3*0.1</f>
        <v>0</v>
      </c>
      <c r="P3" s="6">
        <f t="shared" ref="P3:P16" si="7">O3+M3</f>
        <v>600</v>
      </c>
      <c r="Q3" s="4"/>
      <c r="R3" s="7">
        <f t="shared" ref="R3:R16" si="8">Q3*0.1</f>
        <v>0</v>
      </c>
      <c r="S3" s="13">
        <f t="shared" ref="S3:S6" si="9">R3+P3</f>
        <v>600</v>
      </c>
    </row>
    <row r="4" spans="1:19" x14ac:dyDescent="0.2">
      <c r="A4" s="5">
        <v>1</v>
      </c>
      <c r="B4" s="5">
        <v>1040</v>
      </c>
      <c r="C4" s="5" t="s">
        <v>5</v>
      </c>
      <c r="D4" s="4">
        <v>300</v>
      </c>
      <c r="E4" s="4"/>
      <c r="F4" s="7">
        <f t="shared" si="0"/>
        <v>0</v>
      </c>
      <c r="G4" s="6">
        <f t="shared" si="1"/>
        <v>900</v>
      </c>
      <c r="H4" s="4"/>
      <c r="I4" s="7">
        <f t="shared" si="2"/>
        <v>0</v>
      </c>
      <c r="J4" s="6">
        <f t="shared" si="3"/>
        <v>900</v>
      </c>
      <c r="K4" s="4"/>
      <c r="L4" s="7">
        <f t="shared" si="4"/>
        <v>0</v>
      </c>
      <c r="M4" s="6">
        <f t="shared" si="5"/>
        <v>900</v>
      </c>
      <c r="N4" s="4"/>
      <c r="O4" s="7">
        <f t="shared" si="6"/>
        <v>0</v>
      </c>
      <c r="P4" s="6">
        <f t="shared" si="7"/>
        <v>900</v>
      </c>
      <c r="Q4" s="4"/>
      <c r="R4" s="7">
        <f t="shared" si="8"/>
        <v>0</v>
      </c>
      <c r="S4" s="12">
        <f t="shared" si="9"/>
        <v>900</v>
      </c>
    </row>
    <row r="5" spans="1:19" x14ac:dyDescent="0.2">
      <c r="A5" s="5">
        <v>1</v>
      </c>
      <c r="B5" s="5">
        <v>1041</v>
      </c>
      <c r="C5" s="5" t="s">
        <v>6</v>
      </c>
      <c r="D5" s="4">
        <v>400</v>
      </c>
      <c r="E5" s="4"/>
      <c r="F5" s="7">
        <f t="shared" si="0"/>
        <v>0</v>
      </c>
      <c r="G5" s="6">
        <f t="shared" si="1"/>
        <v>1200</v>
      </c>
      <c r="H5" s="4"/>
      <c r="I5" s="7">
        <f t="shared" si="2"/>
        <v>0</v>
      </c>
      <c r="J5" s="6">
        <f t="shared" si="3"/>
        <v>1200</v>
      </c>
      <c r="K5" s="4"/>
      <c r="L5" s="7">
        <f t="shared" si="4"/>
        <v>0</v>
      </c>
      <c r="M5" s="6">
        <f t="shared" si="5"/>
        <v>1200</v>
      </c>
      <c r="N5" s="4"/>
      <c r="O5" s="7">
        <f t="shared" si="6"/>
        <v>0</v>
      </c>
      <c r="P5" s="6">
        <f t="shared" si="7"/>
        <v>1200</v>
      </c>
      <c r="Q5" s="4"/>
      <c r="R5" s="7">
        <f t="shared" si="8"/>
        <v>0</v>
      </c>
      <c r="S5" s="14">
        <f t="shared" si="9"/>
        <v>1200</v>
      </c>
    </row>
    <row r="6" spans="1:19" x14ac:dyDescent="0.2">
      <c r="A6" s="5">
        <v>1</v>
      </c>
      <c r="B6" s="5">
        <v>1042</v>
      </c>
      <c r="C6" s="5" t="s">
        <v>7</v>
      </c>
      <c r="D6" s="4">
        <v>500</v>
      </c>
      <c r="E6" s="4"/>
      <c r="F6" s="7">
        <f t="shared" si="0"/>
        <v>0</v>
      </c>
      <c r="G6" s="6">
        <f t="shared" si="1"/>
        <v>1500</v>
      </c>
      <c r="H6" s="4"/>
      <c r="I6" s="7">
        <f t="shared" si="2"/>
        <v>0</v>
      </c>
      <c r="J6" s="6">
        <f t="shared" si="3"/>
        <v>1500</v>
      </c>
      <c r="K6" s="4"/>
      <c r="L6" s="7">
        <f t="shared" si="4"/>
        <v>0</v>
      </c>
      <c r="M6" s="6">
        <f t="shared" si="5"/>
        <v>1500</v>
      </c>
      <c r="N6" s="4"/>
      <c r="O6" s="7">
        <f t="shared" si="6"/>
        <v>0</v>
      </c>
      <c r="P6" s="6">
        <f t="shared" si="7"/>
        <v>1500</v>
      </c>
      <c r="Q6" s="4"/>
      <c r="R6" s="7">
        <f t="shared" si="8"/>
        <v>0</v>
      </c>
      <c r="S6" s="15">
        <f t="shared" si="9"/>
        <v>1500</v>
      </c>
    </row>
    <row r="7" spans="1:19" x14ac:dyDescent="0.2">
      <c r="A7" s="5">
        <v>2</v>
      </c>
      <c r="B7" s="5">
        <v>1038</v>
      </c>
      <c r="C7" s="5" t="s">
        <v>3</v>
      </c>
      <c r="D7" s="4">
        <v>100</v>
      </c>
      <c r="E7" s="4"/>
      <c r="F7" s="7">
        <f t="shared" si="0"/>
        <v>0</v>
      </c>
      <c r="G7" s="11">
        <v>320</v>
      </c>
      <c r="H7" s="4"/>
      <c r="I7" s="7">
        <f t="shared" si="2"/>
        <v>0</v>
      </c>
      <c r="J7" s="6">
        <f>I7+G7</f>
        <v>320</v>
      </c>
      <c r="K7" s="4">
        <v>100</v>
      </c>
      <c r="L7" s="7">
        <f t="shared" si="4"/>
        <v>10</v>
      </c>
      <c r="M7" s="6">
        <f>L7+J7</f>
        <v>330</v>
      </c>
      <c r="N7" s="4"/>
      <c r="O7" s="7">
        <f t="shared" si="6"/>
        <v>0</v>
      </c>
      <c r="P7" s="6">
        <f t="shared" si="7"/>
        <v>330</v>
      </c>
      <c r="Q7" s="4">
        <v>100</v>
      </c>
      <c r="R7" s="7">
        <f t="shared" si="8"/>
        <v>10</v>
      </c>
      <c r="S7" s="11">
        <f>R7+P7</f>
        <v>340</v>
      </c>
    </row>
    <row r="8" spans="1:19" x14ac:dyDescent="0.2">
      <c r="A8" s="5">
        <v>2</v>
      </c>
      <c r="B8" s="5">
        <v>1039</v>
      </c>
      <c r="C8" s="5" t="s">
        <v>4</v>
      </c>
      <c r="D8" s="4">
        <v>200</v>
      </c>
      <c r="E8" s="4"/>
      <c r="F8" s="7">
        <f t="shared" si="0"/>
        <v>0</v>
      </c>
      <c r="G8" s="13">
        <v>600</v>
      </c>
      <c r="H8" s="4"/>
      <c r="I8" s="7">
        <f t="shared" si="2"/>
        <v>0</v>
      </c>
      <c r="J8" s="6">
        <f>I8+G8</f>
        <v>600</v>
      </c>
      <c r="K8" s="4"/>
      <c r="L8" s="7">
        <f t="shared" si="4"/>
        <v>0</v>
      </c>
      <c r="M8" s="6">
        <f t="shared" ref="M8:M16" si="10">L8+J8</f>
        <v>600</v>
      </c>
      <c r="N8" s="4"/>
      <c r="O8" s="7">
        <f t="shared" si="6"/>
        <v>0</v>
      </c>
      <c r="P8" s="6">
        <f t="shared" si="7"/>
        <v>600</v>
      </c>
      <c r="Q8" s="4"/>
      <c r="R8" s="7">
        <f t="shared" si="8"/>
        <v>0</v>
      </c>
      <c r="S8" s="13">
        <f>R8+P8</f>
        <v>600</v>
      </c>
    </row>
    <row r="9" spans="1:19" x14ac:dyDescent="0.2">
      <c r="A9" s="5">
        <v>2</v>
      </c>
      <c r="B9" s="5">
        <v>1040</v>
      </c>
      <c r="C9" s="5" t="s">
        <v>5</v>
      </c>
      <c r="D9" s="4">
        <v>300</v>
      </c>
      <c r="E9" s="4"/>
      <c r="F9" s="7">
        <f t="shared" si="0"/>
        <v>0</v>
      </c>
      <c r="G9" s="12">
        <v>900</v>
      </c>
      <c r="H9" s="4"/>
      <c r="I9" s="7">
        <f t="shared" si="2"/>
        <v>0</v>
      </c>
      <c r="J9" s="6">
        <f t="shared" ref="J9:J11" si="11">I9+G9</f>
        <v>900</v>
      </c>
      <c r="K9" s="4"/>
      <c r="L9" s="7">
        <f t="shared" si="4"/>
        <v>0</v>
      </c>
      <c r="M9" s="6">
        <f t="shared" si="10"/>
        <v>900</v>
      </c>
      <c r="N9" s="4"/>
      <c r="O9" s="7">
        <f t="shared" si="6"/>
        <v>0</v>
      </c>
      <c r="P9" s="6">
        <f t="shared" si="7"/>
        <v>900</v>
      </c>
      <c r="Q9" s="4"/>
      <c r="R9" s="7">
        <f t="shared" si="8"/>
        <v>0</v>
      </c>
      <c r="S9" s="12">
        <f t="shared" ref="S9:S11" si="12">R9+P9</f>
        <v>900</v>
      </c>
    </row>
    <row r="10" spans="1:19" x14ac:dyDescent="0.2">
      <c r="A10" s="5">
        <v>2</v>
      </c>
      <c r="B10" s="5">
        <v>1041</v>
      </c>
      <c r="C10" s="5" t="s">
        <v>6</v>
      </c>
      <c r="D10" s="4">
        <v>400</v>
      </c>
      <c r="E10" s="4"/>
      <c r="F10" s="7">
        <f t="shared" si="0"/>
        <v>0</v>
      </c>
      <c r="G10" s="14">
        <v>1200</v>
      </c>
      <c r="H10" s="4"/>
      <c r="I10" s="7">
        <f t="shared" si="2"/>
        <v>0</v>
      </c>
      <c r="J10" s="6">
        <f t="shared" si="11"/>
        <v>1200</v>
      </c>
      <c r="K10" s="4"/>
      <c r="L10" s="7">
        <f t="shared" si="4"/>
        <v>0</v>
      </c>
      <c r="M10" s="6">
        <f t="shared" si="10"/>
        <v>1200</v>
      </c>
      <c r="N10" s="4"/>
      <c r="O10" s="7">
        <f t="shared" si="6"/>
        <v>0</v>
      </c>
      <c r="P10" s="6">
        <f t="shared" si="7"/>
        <v>1200</v>
      </c>
      <c r="Q10" s="4"/>
      <c r="R10" s="7">
        <f t="shared" si="8"/>
        <v>0</v>
      </c>
      <c r="S10" s="14">
        <f t="shared" si="12"/>
        <v>1200</v>
      </c>
    </row>
    <row r="11" spans="1:19" x14ac:dyDescent="0.2">
      <c r="A11" s="5">
        <v>2</v>
      </c>
      <c r="B11" s="5">
        <v>1042</v>
      </c>
      <c r="C11" s="5" t="s">
        <v>7</v>
      </c>
      <c r="D11" s="4">
        <v>500</v>
      </c>
      <c r="E11" s="4"/>
      <c r="F11" s="7">
        <f t="shared" si="0"/>
        <v>0</v>
      </c>
      <c r="G11" s="15">
        <v>1500</v>
      </c>
      <c r="H11" s="4"/>
      <c r="I11" s="7">
        <f t="shared" si="2"/>
        <v>0</v>
      </c>
      <c r="J11" s="6">
        <f t="shared" si="11"/>
        <v>1500</v>
      </c>
      <c r="K11" s="4"/>
      <c r="L11" s="7">
        <f t="shared" si="4"/>
        <v>0</v>
      </c>
      <c r="M11" s="6">
        <f t="shared" si="10"/>
        <v>1500</v>
      </c>
      <c r="N11" s="4"/>
      <c r="O11" s="7">
        <f t="shared" si="6"/>
        <v>0</v>
      </c>
      <c r="P11" s="6">
        <f t="shared" si="7"/>
        <v>1500</v>
      </c>
      <c r="Q11" s="4"/>
      <c r="R11" s="7">
        <f t="shared" si="8"/>
        <v>0</v>
      </c>
      <c r="S11" s="15">
        <f t="shared" si="12"/>
        <v>1500</v>
      </c>
    </row>
    <row r="12" spans="1:19" x14ac:dyDescent="0.2">
      <c r="A12" s="5">
        <v>3</v>
      </c>
      <c r="B12" s="5">
        <v>1038</v>
      </c>
      <c r="C12" s="5" t="s">
        <v>3</v>
      </c>
      <c r="D12" s="4">
        <v>100</v>
      </c>
      <c r="E12" s="4"/>
      <c r="F12" s="7">
        <f t="shared" si="0"/>
        <v>0</v>
      </c>
      <c r="G12" s="11">
        <v>340</v>
      </c>
      <c r="H12" s="4"/>
      <c r="I12" s="7">
        <f t="shared" si="2"/>
        <v>0</v>
      </c>
      <c r="J12" s="6">
        <f>I12+G12</f>
        <v>340</v>
      </c>
      <c r="K12" s="4"/>
      <c r="L12" s="7">
        <f t="shared" si="4"/>
        <v>0</v>
      </c>
      <c r="M12" s="6">
        <f t="shared" si="10"/>
        <v>340</v>
      </c>
      <c r="N12" s="4"/>
      <c r="O12" s="7">
        <f t="shared" si="6"/>
        <v>0</v>
      </c>
      <c r="P12" s="6">
        <f t="shared" si="7"/>
        <v>340</v>
      </c>
      <c r="Q12" s="4"/>
      <c r="R12" s="7">
        <f t="shared" si="8"/>
        <v>0</v>
      </c>
      <c r="S12" s="11">
        <f>R12+P12</f>
        <v>340</v>
      </c>
    </row>
    <row r="13" spans="1:19" x14ac:dyDescent="0.2">
      <c r="A13" s="5">
        <v>3</v>
      </c>
      <c r="B13" s="5">
        <v>1039</v>
      </c>
      <c r="C13" s="5" t="s">
        <v>4</v>
      </c>
      <c r="D13" s="4">
        <v>200</v>
      </c>
      <c r="E13" s="4"/>
      <c r="F13" s="7">
        <f t="shared" si="0"/>
        <v>0</v>
      </c>
      <c r="G13" s="13">
        <v>600</v>
      </c>
      <c r="H13" s="4"/>
      <c r="I13" s="7">
        <f t="shared" si="2"/>
        <v>0</v>
      </c>
      <c r="J13" s="6">
        <f>I13+G13</f>
        <v>600</v>
      </c>
      <c r="K13" s="4"/>
      <c r="L13" s="7">
        <f t="shared" si="4"/>
        <v>0</v>
      </c>
      <c r="M13" s="6">
        <f t="shared" si="10"/>
        <v>600</v>
      </c>
      <c r="N13" s="4"/>
      <c r="O13" s="7">
        <f t="shared" si="6"/>
        <v>0</v>
      </c>
      <c r="P13" s="6">
        <f t="shared" si="7"/>
        <v>600</v>
      </c>
      <c r="Q13" s="4"/>
      <c r="R13" s="7">
        <f t="shared" si="8"/>
        <v>0</v>
      </c>
      <c r="S13" s="13">
        <f>R13+P13</f>
        <v>600</v>
      </c>
    </row>
    <row r="14" spans="1:19" x14ac:dyDescent="0.2">
      <c r="A14" s="5">
        <v>3</v>
      </c>
      <c r="B14" s="5">
        <v>1040</v>
      </c>
      <c r="C14" s="5" t="s">
        <v>5</v>
      </c>
      <c r="D14" s="4">
        <v>300</v>
      </c>
      <c r="E14" s="4"/>
      <c r="F14" s="7">
        <f t="shared" si="0"/>
        <v>0</v>
      </c>
      <c r="G14" s="12">
        <v>900</v>
      </c>
      <c r="H14" s="4"/>
      <c r="I14" s="7">
        <f t="shared" si="2"/>
        <v>0</v>
      </c>
      <c r="J14" s="6">
        <f t="shared" ref="J14:J16" si="13">I14+G14</f>
        <v>900</v>
      </c>
      <c r="K14" s="4"/>
      <c r="L14" s="7">
        <f t="shared" si="4"/>
        <v>0</v>
      </c>
      <c r="M14" s="6">
        <f t="shared" si="10"/>
        <v>900</v>
      </c>
      <c r="N14" s="4"/>
      <c r="O14" s="7">
        <f t="shared" si="6"/>
        <v>0</v>
      </c>
      <c r="P14" s="6">
        <f t="shared" si="7"/>
        <v>900</v>
      </c>
      <c r="Q14" s="4"/>
      <c r="R14" s="7">
        <f t="shared" si="8"/>
        <v>0</v>
      </c>
      <c r="S14" s="12">
        <f t="shared" ref="S14:S16" si="14">R14+P14</f>
        <v>900</v>
      </c>
    </row>
    <row r="15" spans="1:19" x14ac:dyDescent="0.2">
      <c r="A15" s="5">
        <v>3</v>
      </c>
      <c r="B15" s="5">
        <v>1041</v>
      </c>
      <c r="C15" s="5" t="s">
        <v>6</v>
      </c>
      <c r="D15" s="4">
        <v>400</v>
      </c>
      <c r="E15" s="4"/>
      <c r="F15" s="7">
        <f t="shared" si="0"/>
        <v>0</v>
      </c>
      <c r="G15" s="14">
        <v>1200</v>
      </c>
      <c r="H15" s="4"/>
      <c r="I15" s="7">
        <f t="shared" si="2"/>
        <v>0</v>
      </c>
      <c r="J15" s="6">
        <f t="shared" si="13"/>
        <v>1200</v>
      </c>
      <c r="K15" s="4"/>
      <c r="L15" s="7">
        <f t="shared" si="4"/>
        <v>0</v>
      </c>
      <c r="M15" s="6">
        <f t="shared" si="10"/>
        <v>1200</v>
      </c>
      <c r="N15" s="4"/>
      <c r="O15" s="7">
        <f t="shared" si="6"/>
        <v>0</v>
      </c>
      <c r="P15" s="6">
        <f t="shared" si="7"/>
        <v>1200</v>
      </c>
      <c r="Q15" s="4"/>
      <c r="R15" s="7">
        <f t="shared" si="8"/>
        <v>0</v>
      </c>
      <c r="S15" s="14">
        <f t="shared" si="14"/>
        <v>1200</v>
      </c>
    </row>
    <row r="16" spans="1:19" x14ac:dyDescent="0.2">
      <c r="A16" s="5">
        <v>3</v>
      </c>
      <c r="B16" s="5">
        <v>1042</v>
      </c>
      <c r="C16" s="5" t="s">
        <v>7</v>
      </c>
      <c r="D16" s="4">
        <v>500</v>
      </c>
      <c r="E16" s="4"/>
      <c r="F16" s="7">
        <f t="shared" si="0"/>
        <v>0</v>
      </c>
      <c r="G16" s="15">
        <v>1500</v>
      </c>
      <c r="H16" s="4"/>
      <c r="I16" s="7">
        <f t="shared" si="2"/>
        <v>0</v>
      </c>
      <c r="J16" s="6">
        <f t="shared" si="13"/>
        <v>1500</v>
      </c>
      <c r="K16" s="4"/>
      <c r="L16" s="7">
        <f t="shared" si="4"/>
        <v>0</v>
      </c>
      <c r="M16" s="6">
        <f t="shared" si="10"/>
        <v>1500</v>
      </c>
      <c r="N16" s="4"/>
      <c r="O16" s="7">
        <f t="shared" si="6"/>
        <v>0</v>
      </c>
      <c r="P16" s="6">
        <f t="shared" si="7"/>
        <v>1500</v>
      </c>
      <c r="Q16" s="4"/>
      <c r="R16" s="7">
        <f t="shared" si="8"/>
        <v>0</v>
      </c>
      <c r="S16" s="15">
        <f t="shared" si="14"/>
        <v>1500</v>
      </c>
    </row>
    <row r="19" spans="1:19" s="2" customFormat="1" ht="35.25" customHeight="1" x14ac:dyDescent="0.2">
      <c r="A19" s="9" t="s">
        <v>16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"/>
      <c r="M19" s="1"/>
      <c r="N19" s="1"/>
      <c r="O19" s="1"/>
      <c r="P19" s="1"/>
      <c r="Q19" s="1"/>
      <c r="R19" s="1"/>
      <c r="S19" s="1"/>
    </row>
    <row r="20" spans="1:19" s="2" customFormat="1" ht="31.5" customHeight="1" x14ac:dyDescent="0.2">
      <c r="A20" s="8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1"/>
      <c r="L20" s="1"/>
      <c r="M20" s="1"/>
      <c r="N20" s="1"/>
      <c r="O20" s="1"/>
      <c r="P20" s="1"/>
      <c r="Q20" s="1"/>
      <c r="R20" s="1"/>
      <c r="S20" s="1"/>
    </row>
    <row r="21" spans="1:19" ht="2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9" ht="21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9" x14ac:dyDescent="0.2">
      <c r="A23" s="10" t="s">
        <v>18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9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</sheetData>
  <autoFilter ref="A1:S2"/>
  <mergeCells count="3">
    <mergeCell ref="A20:J22"/>
    <mergeCell ref="A19:K19"/>
    <mergeCell ref="A23:K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2014-12-28T21:20:22Z</dcterms:modified>
</cp:coreProperties>
</file>